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PREFEITURA DE CAPITÃO ENEAS\12 CONSTRUÇÃO DE QUADRAS\01 QUADRA POÇO\07 BDI\"/>
    </mc:Choice>
  </mc:AlternateContent>
  <xr:revisionPtr revIDLastSave="0" documentId="8_{4AB3DB6D-86A0-4F28-B5C3-9FFF3DF5D5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DI" sheetId="7" r:id="rId1"/>
  </sheets>
  <definedNames>
    <definedName name="_xlnm.Print_Area" localSheetId="0">BDI!$B$5:$K$38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7" l="1"/>
  <c r="F31" i="7" s="1"/>
  <c r="K27" i="7" s="1"/>
  <c r="H24" i="7" l="1"/>
  <c r="G17" i="7" s="1"/>
  <c r="K11" i="7" s="1"/>
</calcChain>
</file>

<file path=xl/sharedStrings.xml><?xml version="1.0" encoding="utf-8"?>
<sst xmlns="http://schemas.openxmlformats.org/spreadsheetml/2006/main" count="68" uniqueCount="53">
  <si>
    <t>OBRA:</t>
  </si>
  <si>
    <t>BDI</t>
  </si>
  <si>
    <t>COMPOSIÇÃO DE BDI ADOTADA</t>
  </si>
  <si>
    <t>BDI ADOTADO</t>
  </si>
  <si>
    <t>1.1</t>
  </si>
  <si>
    <t>Garantia (G) +Seguro(S)</t>
  </si>
  <si>
    <t>Garantia:</t>
  </si>
  <si>
    <t>BDI= ((1+AC+G+S+R)x(1+DF)x(1+L))-1/1-T</t>
  </si>
  <si>
    <t>1.2</t>
  </si>
  <si>
    <t>Risco (R )</t>
  </si>
  <si>
    <t>Risco:</t>
  </si>
  <si>
    <t>1.3</t>
  </si>
  <si>
    <t>Despesas Financeiras(DF)</t>
  </si>
  <si>
    <t>Despesas Financeiras</t>
  </si>
  <si>
    <t>1.4</t>
  </si>
  <si>
    <t>Administração Central(AC)</t>
  </si>
  <si>
    <t>Administração central</t>
  </si>
  <si>
    <t>1.5</t>
  </si>
  <si>
    <t>Lucro(L)</t>
  </si>
  <si>
    <t>Lucro</t>
  </si>
  <si>
    <t xml:space="preserve">Observação: </t>
  </si>
  <si>
    <t>1.6</t>
  </si>
  <si>
    <t>Tributos(T)</t>
  </si>
  <si>
    <t>conforme legislação</t>
  </si>
  <si>
    <t>** Tributos</t>
  </si>
  <si>
    <t>** Tributos adotados e justificados</t>
  </si>
  <si>
    <t>confins</t>
  </si>
  <si>
    <t>pis</t>
  </si>
  <si>
    <t>iss(3%)</t>
  </si>
  <si>
    <t>CPRB</t>
  </si>
  <si>
    <t>TOTAL</t>
  </si>
  <si>
    <t>De 0,80% até 1,00%</t>
  </si>
  <si>
    <t>De 0,97% até 1,27%</t>
  </si>
  <si>
    <t>De 0,59% até 1,39%</t>
  </si>
  <si>
    <t>De 3,00% até 5,50%</t>
  </si>
  <si>
    <t>De 6,16% até 8,96%</t>
  </si>
  <si>
    <t>COMPOSIÇÕES DE BDI</t>
  </si>
  <si>
    <r>
      <t>LOCAL:</t>
    </r>
    <r>
      <rPr>
        <sz val="14"/>
        <color indexed="8"/>
        <rFont val="Calibri"/>
        <family val="2"/>
      </rPr>
      <t xml:space="preserve"> CAPITÃO ENÉAS/MG</t>
    </r>
  </si>
  <si>
    <r>
      <t xml:space="preserve">ORGÃO: </t>
    </r>
    <r>
      <rPr>
        <sz val="14"/>
        <color indexed="8"/>
        <rFont val="Calibri"/>
        <family val="2"/>
      </rPr>
      <t>SECRETARIA  MUNICIPAL DE OBRAS E INFRAESTRUTURA DE CAPITÃO ENÉAS, MG</t>
    </r>
  </si>
  <si>
    <t>Tributos(T)**</t>
  </si>
  <si>
    <t>i) Composição do BDI, intervalos admissíveis e Formula de cálculo nos termos do Acordão 2622/2013 do TCU. BDI entre 20,34% e 25,00%.</t>
  </si>
  <si>
    <t>SIGLA</t>
  </si>
  <si>
    <t>ITENS</t>
  </si>
  <si>
    <t>K1</t>
  </si>
  <si>
    <t>K2</t>
  </si>
  <si>
    <t>K3</t>
  </si>
  <si>
    <t>CP+ISS</t>
  </si>
  <si>
    <t>BDI= (((1+K1+K2)*(1+K3))/(1-CP-ISS-CRPB))-1</t>
  </si>
  <si>
    <t>COMPOSIÇÃO DO BDI 01 - OBRA</t>
  </si>
  <si>
    <t>COMPOSIÇÃO DO BDI 02 - PROJETOS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</si>
  <si>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R.T.: LUCAS SOARES DA SILVA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24.6936/D</t>
  </si>
  <si>
    <t>DATA: 20/07/2026</t>
  </si>
  <si>
    <t>CONSTRUÇÃO DE QUADRA POLIESPORTIVA/POÇO DO PEDRO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</si>
</sst>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</font>
    <font>
      <b/>
      <sz val="14"/>
      <color rgb="FF000000"/>
      <name val="Calibri"/>
      <family val="2"/>
    </font>
    <font>
      <sz val="14"/>
      <color indexed="8"/>
      <name val="Calibri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0" fontId="4" fillId="2" borderId="1" xfId="2" applyNumberFormat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/>
    </xf>
    <xf numFmtId="0" fontId="8" fillId="0" borderId="1" xfId="1" applyFont="1" applyBorder="1"/>
    <xf numFmtId="0" fontId="3" fillId="0" borderId="1" xfId="1" applyFont="1" applyBorder="1" applyAlignment="1">
      <alignment horizontal="left" vertical="center"/>
    </xf>
    <xf numFmtId="10" fontId="3" fillId="0" borderId="1" xfId="2" applyNumberFormat="1" applyFont="1" applyFill="1" applyBorder="1" applyAlignment="1" applyProtection="1">
      <alignment vertical="center"/>
    </xf>
    <xf numFmtId="10" fontId="8" fillId="0" borderId="1" xfId="1" applyNumberFormat="1" applyFont="1" applyBorder="1"/>
    <xf numFmtId="10" fontId="3" fillId="0" borderId="1" xfId="2" applyNumberFormat="1" applyFont="1" applyFill="1" applyBorder="1" applyAlignment="1" applyProtection="1"/>
    <xf numFmtId="0" fontId="8" fillId="0" borderId="1" xfId="1" applyFont="1" applyBorder="1" applyAlignment="1">
      <alignment wrapText="1"/>
    </xf>
    <xf numFmtId="10" fontId="5" fillId="0" borderId="1" xfId="2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9" fontId="9" fillId="0" borderId="1" xfId="2" applyFont="1" applyFill="1" applyBorder="1" applyAlignment="1">
      <alignment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6" fillId="0" borderId="1" xfId="0" applyFont="1" applyBorder="1"/>
    <xf numFmtId="0" fontId="8" fillId="0" borderId="1" xfId="1" applyFont="1" applyBorder="1" applyAlignment="1">
      <alignment horizontal="left"/>
    </xf>
    <xf numFmtId="0" fontId="12" fillId="4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left" vertical="center"/>
    </xf>
    <xf numFmtId="0" fontId="13" fillId="3" borderId="2" xfId="1" applyFont="1" applyFill="1" applyBorder="1" applyAlignment="1">
      <alignment horizontal="left" vertical="center" wrapText="1"/>
    </xf>
    <xf numFmtId="0" fontId="13" fillId="3" borderId="3" xfId="1" applyFont="1" applyFill="1" applyBorder="1" applyAlignment="1">
      <alignment horizontal="left" vertical="center" wrapText="1"/>
    </xf>
    <xf numFmtId="0" fontId="13" fillId="3" borderId="4" xfId="1" applyFont="1" applyFill="1" applyBorder="1" applyAlignment="1">
      <alignment horizontal="left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Mod_Orcamento_Ate_20.000_hab" xfId="1" xr:uid="{3E54E28B-BA37-4210-956F-768F51E01A7F}"/>
    <cellStyle name="Porcentagem 2" xfId="2" xr:uid="{1A495633-2E00-4CD2-B081-4D68E33DA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7BD77-8A79-4493-9F36-E42EDC05D25A}">
  <dimension ref="B5:K38"/>
  <sheetViews>
    <sheetView tabSelected="1" view="pageBreakPreview" topLeftCell="A4" zoomScaleNormal="100" zoomScaleSheetLayoutView="100" workbookViewId="0">
      <selection activeCell="B7" sqref="B7:K7"/>
    </sheetView>
  </sheetViews>
  <sheetFormatPr defaultRowHeight="14.4" x14ac:dyDescent="0.3"/>
  <cols>
    <col min="5" max="5" width="21.33203125" customWidth="1"/>
    <col min="6" max="6" width="21.88671875" customWidth="1"/>
    <col min="7" max="7" width="10.33203125" customWidth="1"/>
    <col min="9" max="9" width="23.44140625" customWidth="1"/>
    <col min="11" max="11" width="22.109375" customWidth="1"/>
  </cols>
  <sheetData>
    <row r="5" spans="2:11" x14ac:dyDescent="0.3">
      <c r="B5" s="51" t="s">
        <v>36</v>
      </c>
      <c r="C5" s="51"/>
      <c r="D5" s="51"/>
      <c r="E5" s="51"/>
      <c r="F5" s="51"/>
      <c r="G5" s="51"/>
      <c r="H5" s="51"/>
      <c r="I5" s="51"/>
      <c r="J5" s="51"/>
      <c r="K5" s="51"/>
    </row>
    <row r="6" spans="2:11" x14ac:dyDescent="0.3"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2:11" ht="25.95" customHeight="1" x14ac:dyDescent="0.3">
      <c r="B7" s="52" t="s">
        <v>38</v>
      </c>
      <c r="C7" s="52"/>
      <c r="D7" s="52"/>
      <c r="E7" s="52"/>
      <c r="F7" s="52"/>
      <c r="G7" s="52"/>
      <c r="H7" s="52"/>
      <c r="I7" s="52"/>
      <c r="J7" s="52"/>
      <c r="K7" s="52"/>
    </row>
    <row r="8" spans="2:11" ht="40.200000000000003" customHeight="1" x14ac:dyDescent="0.3">
      <c r="B8" s="17" t="s">
        <v>0</v>
      </c>
      <c r="C8" s="53" t="s">
        <v>52</v>
      </c>
      <c r="D8" s="54"/>
      <c r="E8" s="54"/>
      <c r="F8" s="54"/>
      <c r="G8" s="55"/>
      <c r="H8" s="56" t="s">
        <v>37</v>
      </c>
      <c r="I8" s="57"/>
      <c r="J8" s="58" t="s">
        <v>51</v>
      </c>
      <c r="K8" s="58"/>
    </row>
    <row r="9" spans="2:11" x14ac:dyDescent="0.3">
      <c r="B9" s="21" t="s">
        <v>48</v>
      </c>
      <c r="C9" s="21"/>
      <c r="D9" s="21"/>
      <c r="E9" s="21"/>
      <c r="F9" s="21"/>
      <c r="G9" s="21"/>
      <c r="H9" s="21"/>
      <c r="I9" s="21"/>
      <c r="J9" s="21"/>
      <c r="K9" s="21"/>
    </row>
    <row r="10" spans="2:11" x14ac:dyDescent="0.3"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2:11" ht="21" x14ac:dyDescent="0.4">
      <c r="B11" s="1">
        <v>1</v>
      </c>
      <c r="C11" s="37" t="s">
        <v>1</v>
      </c>
      <c r="D11" s="37"/>
      <c r="E11" s="59" t="s">
        <v>2</v>
      </c>
      <c r="F11" s="59"/>
      <c r="G11" s="59"/>
      <c r="H11" s="38" t="s">
        <v>3</v>
      </c>
      <c r="I11" s="38"/>
      <c r="J11" s="38"/>
      <c r="K11" s="2">
        <f>(((1+G15+G12+G13)*(1+G14)*(1+G16))/(1-G17))-1</f>
        <v>0.2157991470273164</v>
      </c>
    </row>
    <row r="12" spans="2:11" ht="15.6" x14ac:dyDescent="0.3">
      <c r="B12" s="3" t="s">
        <v>4</v>
      </c>
      <c r="C12" s="31" t="s">
        <v>5</v>
      </c>
      <c r="D12" s="31"/>
      <c r="E12" s="4" t="s">
        <v>31</v>
      </c>
      <c r="F12" s="4" t="s">
        <v>6</v>
      </c>
      <c r="G12" s="5">
        <v>8.0000000000000002E-3</v>
      </c>
      <c r="H12" s="35" t="s">
        <v>7</v>
      </c>
      <c r="I12" s="49"/>
      <c r="J12" s="49"/>
      <c r="K12" s="49"/>
    </row>
    <row r="13" spans="2:11" ht="15.6" x14ac:dyDescent="0.3">
      <c r="B13" s="3" t="s">
        <v>8</v>
      </c>
      <c r="C13" s="31" t="s">
        <v>9</v>
      </c>
      <c r="D13" s="31"/>
      <c r="E13" s="4" t="s">
        <v>32</v>
      </c>
      <c r="F13" s="4" t="s">
        <v>10</v>
      </c>
      <c r="G13" s="5">
        <v>1.0999999999999999E-2</v>
      </c>
      <c r="H13" s="49"/>
      <c r="I13" s="49"/>
      <c r="J13" s="49"/>
      <c r="K13" s="49"/>
    </row>
    <row r="14" spans="2:11" ht="15.6" x14ac:dyDescent="0.3">
      <c r="B14" s="3" t="s">
        <v>11</v>
      </c>
      <c r="C14" s="31" t="s">
        <v>12</v>
      </c>
      <c r="D14" s="31"/>
      <c r="E14" s="4" t="s">
        <v>33</v>
      </c>
      <c r="F14" s="4" t="s">
        <v>13</v>
      </c>
      <c r="G14" s="5">
        <v>6.45E-3</v>
      </c>
      <c r="H14" s="49"/>
      <c r="I14" s="49"/>
      <c r="J14" s="49"/>
      <c r="K14" s="49"/>
    </row>
    <row r="15" spans="2:11" ht="15.6" x14ac:dyDescent="0.3">
      <c r="B15" s="3" t="s">
        <v>14</v>
      </c>
      <c r="C15" s="31" t="s">
        <v>15</v>
      </c>
      <c r="D15" s="31"/>
      <c r="E15" s="4" t="s">
        <v>34</v>
      </c>
      <c r="F15" s="4" t="s">
        <v>16</v>
      </c>
      <c r="G15" s="5">
        <v>0.03</v>
      </c>
      <c r="H15" s="49"/>
      <c r="I15" s="49"/>
      <c r="J15" s="49"/>
      <c r="K15" s="49"/>
    </row>
    <row r="16" spans="2:11" ht="15.6" x14ac:dyDescent="0.3">
      <c r="B16" s="3" t="s">
        <v>17</v>
      </c>
      <c r="C16" s="31" t="s">
        <v>18</v>
      </c>
      <c r="D16" s="31"/>
      <c r="E16" s="4" t="s">
        <v>35</v>
      </c>
      <c r="F16" s="4" t="s">
        <v>19</v>
      </c>
      <c r="G16" s="5">
        <v>7.4999999999999997E-2</v>
      </c>
      <c r="H16" s="50" t="s">
        <v>20</v>
      </c>
      <c r="I16" s="49"/>
      <c r="J16" s="49"/>
      <c r="K16" s="49"/>
    </row>
    <row r="17" spans="2:11" ht="15.6" x14ac:dyDescent="0.3">
      <c r="B17" s="3" t="s">
        <v>21</v>
      </c>
      <c r="C17" s="31" t="s">
        <v>22</v>
      </c>
      <c r="D17" s="31"/>
      <c r="E17" s="4" t="s">
        <v>23</v>
      </c>
      <c r="F17" s="4" t="s">
        <v>24</v>
      </c>
      <c r="G17" s="5">
        <f>H24</f>
        <v>6.6500000000000004E-2</v>
      </c>
      <c r="H17" s="48" t="s">
        <v>40</v>
      </c>
      <c r="I17" s="49"/>
      <c r="J17" s="49"/>
      <c r="K17" s="49"/>
    </row>
    <row r="18" spans="2:11" ht="15.6" x14ac:dyDescent="0.3">
      <c r="B18" s="3"/>
      <c r="C18" s="31"/>
      <c r="D18" s="31"/>
      <c r="E18" s="4"/>
      <c r="F18" s="4"/>
      <c r="G18" s="5"/>
      <c r="H18" s="49"/>
      <c r="I18" s="49"/>
      <c r="J18" s="49"/>
      <c r="K18" s="49"/>
    </row>
    <row r="19" spans="2:11" ht="15.6" x14ac:dyDescent="0.3">
      <c r="B19" s="3"/>
      <c r="C19" s="31"/>
      <c r="D19" s="31"/>
      <c r="E19" s="31" t="s">
        <v>25</v>
      </c>
      <c r="F19" s="31"/>
      <c r="G19" s="31"/>
      <c r="H19" s="4"/>
      <c r="I19" s="6"/>
      <c r="J19" s="5"/>
      <c r="K19" s="6"/>
    </row>
    <row r="20" spans="2:11" ht="15.6" x14ac:dyDescent="0.3">
      <c r="B20" s="7"/>
      <c r="C20" s="35"/>
      <c r="D20" s="35"/>
      <c r="E20" s="36" t="s">
        <v>26</v>
      </c>
      <c r="F20" s="36"/>
      <c r="G20" s="36"/>
      <c r="H20" s="8">
        <v>0.03</v>
      </c>
      <c r="I20" s="6"/>
      <c r="J20" s="9"/>
      <c r="K20" s="6"/>
    </row>
    <row r="21" spans="2:11" ht="15.6" x14ac:dyDescent="0.3">
      <c r="B21" s="6"/>
      <c r="C21" s="28"/>
      <c r="D21" s="28"/>
      <c r="E21" s="29" t="s">
        <v>27</v>
      </c>
      <c r="F21" s="29"/>
      <c r="G21" s="29"/>
      <c r="H21" s="10">
        <v>6.4999999999999997E-3</v>
      </c>
      <c r="I21" s="6"/>
      <c r="J21" s="6"/>
      <c r="K21" s="6"/>
    </row>
    <row r="22" spans="2:11" ht="15.6" x14ac:dyDescent="0.3">
      <c r="B22" s="11"/>
      <c r="C22" s="18"/>
      <c r="D22" s="18"/>
      <c r="E22" s="30" t="s">
        <v>28</v>
      </c>
      <c r="F22" s="30"/>
      <c r="G22" s="30"/>
      <c r="H22" s="12">
        <v>0.03</v>
      </c>
      <c r="I22" s="13"/>
      <c r="J22" s="13"/>
      <c r="K22" s="13"/>
    </row>
    <row r="23" spans="2:11" x14ac:dyDescent="0.3">
      <c r="B23" s="13"/>
      <c r="C23" s="18"/>
      <c r="D23" s="18"/>
      <c r="E23" s="19" t="s">
        <v>29</v>
      </c>
      <c r="F23" s="19"/>
      <c r="G23" s="19"/>
      <c r="H23" s="14"/>
      <c r="I23" s="13"/>
      <c r="J23" s="13"/>
      <c r="K23" s="13"/>
    </row>
    <row r="24" spans="2:11" ht="15.6" x14ac:dyDescent="0.3">
      <c r="B24" s="13"/>
      <c r="C24" s="18"/>
      <c r="D24" s="18"/>
      <c r="E24" s="19" t="s">
        <v>30</v>
      </c>
      <c r="F24" s="19"/>
      <c r="G24" s="19"/>
      <c r="H24" s="12">
        <f>H20+H21+H22</f>
        <v>6.6500000000000004E-2</v>
      </c>
      <c r="I24" s="13"/>
      <c r="J24" s="13"/>
      <c r="K24" s="13"/>
    </row>
    <row r="25" spans="2:11" x14ac:dyDescent="0.3">
      <c r="B25" s="21" t="s">
        <v>49</v>
      </c>
      <c r="C25" s="21"/>
      <c r="D25" s="21"/>
      <c r="E25" s="21"/>
      <c r="F25" s="21"/>
      <c r="G25" s="21"/>
      <c r="H25" s="21"/>
      <c r="I25" s="21"/>
      <c r="J25" s="21"/>
      <c r="K25" s="21"/>
    </row>
    <row r="26" spans="2:11" x14ac:dyDescent="0.3"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2:11" ht="21" customHeight="1" x14ac:dyDescent="0.4">
      <c r="B27" s="1">
        <v>1</v>
      </c>
      <c r="C27" s="37" t="s">
        <v>42</v>
      </c>
      <c r="D27" s="37"/>
      <c r="E27" s="16" t="s">
        <v>41</v>
      </c>
      <c r="F27" s="22" t="s">
        <v>2</v>
      </c>
      <c r="G27" s="23"/>
      <c r="H27" s="38" t="s">
        <v>3</v>
      </c>
      <c r="I27" s="38"/>
      <c r="J27" s="38"/>
      <c r="K27" s="2">
        <f>(((1+F28+F29)*(1+F30))/(1-F31))-1</f>
        <v>0.24928869844670598</v>
      </c>
    </row>
    <row r="28" spans="2:11" ht="15.6" x14ac:dyDescent="0.3">
      <c r="B28" s="3" t="s">
        <v>4</v>
      </c>
      <c r="C28" s="31" t="s">
        <v>5</v>
      </c>
      <c r="D28" s="31"/>
      <c r="E28" s="5" t="s">
        <v>43</v>
      </c>
      <c r="F28" s="24">
        <v>5.3E-3</v>
      </c>
      <c r="G28" s="25"/>
      <c r="H28" s="39" t="s">
        <v>47</v>
      </c>
      <c r="I28" s="40"/>
      <c r="J28" s="40"/>
      <c r="K28" s="41"/>
    </row>
    <row r="29" spans="2:11" ht="15.6" x14ac:dyDescent="0.3">
      <c r="B29" s="3" t="s">
        <v>8</v>
      </c>
      <c r="C29" s="31" t="s">
        <v>15</v>
      </c>
      <c r="D29" s="31"/>
      <c r="E29" s="5" t="s">
        <v>44</v>
      </c>
      <c r="F29" s="24">
        <v>9.7500000000000003E-2</v>
      </c>
      <c r="G29" s="25"/>
      <c r="H29" s="42"/>
      <c r="I29" s="43"/>
      <c r="J29" s="43"/>
      <c r="K29" s="44"/>
    </row>
    <row r="30" spans="2:11" ht="15.6" x14ac:dyDescent="0.3">
      <c r="B30" s="3" t="s">
        <v>11</v>
      </c>
      <c r="C30" s="31" t="s">
        <v>18</v>
      </c>
      <c r="D30" s="31"/>
      <c r="E30" s="5" t="s">
        <v>45</v>
      </c>
      <c r="F30" s="24">
        <v>5.7500000000000002E-2</v>
      </c>
      <c r="G30" s="25"/>
      <c r="H30" s="42"/>
      <c r="I30" s="43"/>
      <c r="J30" s="43"/>
      <c r="K30" s="44"/>
    </row>
    <row r="31" spans="2:11" ht="15.6" x14ac:dyDescent="0.3">
      <c r="B31" s="3" t="s">
        <v>14</v>
      </c>
      <c r="C31" s="31" t="s">
        <v>39</v>
      </c>
      <c r="D31" s="31"/>
      <c r="E31" s="15" t="s">
        <v>46</v>
      </c>
      <c r="F31" s="26">
        <f>H37</f>
        <v>6.6500000000000004E-2</v>
      </c>
      <c r="G31" s="27"/>
      <c r="H31" s="45"/>
      <c r="I31" s="46"/>
      <c r="J31" s="46"/>
      <c r="K31" s="47"/>
    </row>
    <row r="32" spans="2:11" ht="15.6" customHeight="1" x14ac:dyDescent="0.3">
      <c r="B32" s="3"/>
      <c r="C32" s="31"/>
      <c r="D32" s="31"/>
      <c r="E32" s="32" t="s">
        <v>25</v>
      </c>
      <c r="F32" s="33"/>
      <c r="G32" s="34"/>
      <c r="H32" s="4"/>
      <c r="I32" s="6"/>
      <c r="J32" s="5"/>
      <c r="K32" s="6"/>
    </row>
    <row r="33" spans="2:11" ht="15.6" x14ac:dyDescent="0.3">
      <c r="B33" s="7"/>
      <c r="C33" s="35"/>
      <c r="D33" s="35"/>
      <c r="E33" s="36" t="s">
        <v>26</v>
      </c>
      <c r="F33" s="36"/>
      <c r="G33" s="36"/>
      <c r="H33" s="8">
        <v>0.03</v>
      </c>
      <c r="I33" s="6"/>
      <c r="J33" s="9"/>
      <c r="K33" s="6"/>
    </row>
    <row r="34" spans="2:11" ht="15.6" x14ac:dyDescent="0.3">
      <c r="B34" s="6"/>
      <c r="C34" s="28"/>
      <c r="D34" s="28"/>
      <c r="E34" s="29" t="s">
        <v>27</v>
      </c>
      <c r="F34" s="29"/>
      <c r="G34" s="29"/>
      <c r="H34" s="10">
        <v>6.4999999999999997E-3</v>
      </c>
      <c r="I34" s="6"/>
      <c r="J34" s="6"/>
      <c r="K34" s="6"/>
    </row>
    <row r="35" spans="2:11" ht="15.6" x14ac:dyDescent="0.3">
      <c r="B35" s="11"/>
      <c r="C35" s="18"/>
      <c r="D35" s="18"/>
      <c r="E35" s="30" t="s">
        <v>28</v>
      </c>
      <c r="F35" s="30"/>
      <c r="G35" s="30"/>
      <c r="H35" s="12">
        <v>0.03</v>
      </c>
      <c r="I35" s="13"/>
      <c r="J35" s="13"/>
      <c r="K35" s="13"/>
    </row>
    <row r="36" spans="2:11" x14ac:dyDescent="0.3">
      <c r="B36" s="13"/>
      <c r="C36" s="18"/>
      <c r="D36" s="18"/>
      <c r="E36" s="19" t="s">
        <v>29</v>
      </c>
      <c r="F36" s="19"/>
      <c r="G36" s="19"/>
      <c r="H36" s="14"/>
      <c r="I36" s="13"/>
      <c r="J36" s="13"/>
      <c r="K36" s="13"/>
    </row>
    <row r="37" spans="2:11" ht="15.6" x14ac:dyDescent="0.3">
      <c r="B37" s="13"/>
      <c r="C37" s="18"/>
      <c r="D37" s="18"/>
      <c r="E37" s="19" t="s">
        <v>30</v>
      </c>
      <c r="F37" s="19"/>
      <c r="G37" s="19"/>
      <c r="H37" s="12">
        <f>H33+H34+H35</f>
        <v>6.6500000000000004E-2</v>
      </c>
      <c r="I37" s="13"/>
      <c r="J37" s="13"/>
      <c r="K37" s="13"/>
    </row>
    <row r="38" spans="2:11" ht="96" customHeight="1" x14ac:dyDescent="0.3">
      <c r="B38" s="20" t="s">
        <v>50</v>
      </c>
      <c r="C38" s="20"/>
      <c r="D38" s="20"/>
      <c r="E38" s="20"/>
      <c r="F38" s="20"/>
      <c r="G38" s="20"/>
      <c r="H38" s="20"/>
      <c r="I38" s="20"/>
      <c r="J38" s="20"/>
      <c r="K38" s="20"/>
    </row>
  </sheetData>
  <mergeCells count="57">
    <mergeCell ref="C16:D16"/>
    <mergeCell ref="H16:K16"/>
    <mergeCell ref="B5:K6"/>
    <mergeCell ref="B7:K7"/>
    <mergeCell ref="C8:G8"/>
    <mergeCell ref="H8:I8"/>
    <mergeCell ref="J8:K8"/>
    <mergeCell ref="C11:D11"/>
    <mergeCell ref="E11:G11"/>
    <mergeCell ref="H11:J11"/>
    <mergeCell ref="C12:D12"/>
    <mergeCell ref="H12:K15"/>
    <mergeCell ref="C13:D13"/>
    <mergeCell ref="C14:D14"/>
    <mergeCell ref="C15:D15"/>
    <mergeCell ref="C17:D17"/>
    <mergeCell ref="H17:K18"/>
    <mergeCell ref="C18:D18"/>
    <mergeCell ref="C19:D19"/>
    <mergeCell ref="E19:G19"/>
    <mergeCell ref="C20:D20"/>
    <mergeCell ref="E20:G20"/>
    <mergeCell ref="C21:D21"/>
    <mergeCell ref="E21:G21"/>
    <mergeCell ref="C22:D22"/>
    <mergeCell ref="E22:G22"/>
    <mergeCell ref="B25:K26"/>
    <mergeCell ref="C23:D23"/>
    <mergeCell ref="E23:G23"/>
    <mergeCell ref="C24:D24"/>
    <mergeCell ref="E24:G24"/>
    <mergeCell ref="C27:D27"/>
    <mergeCell ref="H27:J27"/>
    <mergeCell ref="C28:D28"/>
    <mergeCell ref="H28:K31"/>
    <mergeCell ref="C29:D29"/>
    <mergeCell ref="E32:G32"/>
    <mergeCell ref="C33:D33"/>
    <mergeCell ref="E33:G33"/>
    <mergeCell ref="C30:D30"/>
    <mergeCell ref="C31:D31"/>
    <mergeCell ref="C37:D37"/>
    <mergeCell ref="E37:G37"/>
    <mergeCell ref="B38:K38"/>
    <mergeCell ref="B9:K10"/>
    <mergeCell ref="F27:G27"/>
    <mergeCell ref="F28:G28"/>
    <mergeCell ref="F29:G29"/>
    <mergeCell ref="F30:G30"/>
    <mergeCell ref="F31:G31"/>
    <mergeCell ref="C34:D34"/>
    <mergeCell ref="E34:G34"/>
    <mergeCell ref="C35:D35"/>
    <mergeCell ref="E35:G35"/>
    <mergeCell ref="C36:D36"/>
    <mergeCell ref="E36:G36"/>
    <mergeCell ref="C32:D32"/>
  </mergeCells>
  <phoneticPr fontId="11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Pimentel</dc:creator>
  <cp:lastModifiedBy>Lucas Soares </cp:lastModifiedBy>
  <cp:lastPrinted>2026-07-28T11:40:45Z</cp:lastPrinted>
  <dcterms:created xsi:type="dcterms:W3CDTF">2015-06-05T18:19:34Z</dcterms:created>
  <dcterms:modified xsi:type="dcterms:W3CDTF">2026-07-28T18:03:35Z</dcterms:modified>
</cp:coreProperties>
</file>